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Аркуш1" sheetId="1" r:id="rId1"/>
    <sheet name="Аркуш2" sheetId="2" r:id="rId2"/>
  </sheets>
  <calcPr calcId="124519"/>
</workbook>
</file>

<file path=xl/calcChain.xml><?xml version="1.0" encoding="utf-8"?>
<calcChain xmlns="http://schemas.openxmlformats.org/spreadsheetml/2006/main">
  <c r="F18" i="1"/>
  <c r="E18"/>
  <c r="D18"/>
  <c r="C18"/>
  <c r="F15"/>
  <c r="E15"/>
  <c r="D15"/>
  <c r="C15"/>
  <c r="F12"/>
  <c r="E12"/>
  <c r="D12"/>
  <c r="C12"/>
  <c r="F9"/>
  <c r="E9"/>
  <c r="D9"/>
  <c r="C9"/>
  <c r="C4"/>
  <c r="D4"/>
  <c r="E4"/>
  <c r="F4"/>
  <c r="B4"/>
</calcChain>
</file>

<file path=xl/sharedStrings.xml><?xml version="1.0" encoding="utf-8"?>
<sst xmlns="http://schemas.openxmlformats.org/spreadsheetml/2006/main" count="88" uniqueCount="69">
  <si>
    <t>10 mA</t>
  </si>
  <si>
    <t>20 mA</t>
  </si>
  <si>
    <t>30 mA</t>
  </si>
  <si>
    <t>40 mA</t>
  </si>
  <si>
    <t>I, mA</t>
  </si>
  <si>
    <t>0,5 A</t>
  </si>
  <si>
    <t>1,5 A</t>
  </si>
  <si>
    <t>1 A</t>
  </si>
  <si>
    <r>
      <t>U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, V</t>
    </r>
  </si>
  <si>
    <r>
      <t>U</t>
    </r>
    <r>
      <rPr>
        <vertAlign val="superscript"/>
        <sz val="11"/>
        <color theme="1"/>
        <rFont val="Calibri"/>
        <family val="2"/>
        <charset val="204"/>
        <scheme val="minor"/>
      </rPr>
      <t>-</t>
    </r>
    <r>
      <rPr>
        <sz val="11"/>
        <color theme="1"/>
        <rFont val="Calibri"/>
        <family val="2"/>
        <charset val="204"/>
        <scheme val="minor"/>
      </rPr>
      <t>, V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</si>
  <si>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cp</t>
    </r>
    <r>
      <rPr>
        <sz val="11"/>
        <color theme="1"/>
        <rFont val="Calibri"/>
        <family val="2"/>
        <charset val="204"/>
        <scheme val="minor"/>
      </rPr>
      <t>, V</t>
    </r>
  </si>
  <si>
    <t>2 A</t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</si>
  <si>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, mV</t>
    </r>
  </si>
  <si>
    <r>
      <t>tg</t>
    </r>
    <r>
      <rPr>
        <sz val="11"/>
        <color theme="1"/>
        <rFont val="Calibri"/>
        <family val="2"/>
        <charset val="204"/>
      </rPr>
      <t>ϕ</t>
    </r>
  </si>
  <si>
    <t>Δtgϕ</t>
  </si>
  <si>
    <r>
      <t>U</t>
    </r>
    <r>
      <rPr>
        <vertAlign val="superscript"/>
        <sz val="11"/>
        <color theme="1"/>
        <rFont val="Calibri"/>
        <family val="2"/>
        <charset val="204"/>
        <scheme val="minor"/>
      </rPr>
      <t>+</t>
    </r>
    <r>
      <rPr>
        <sz val="11"/>
        <color theme="1"/>
        <rFont val="Calibri"/>
        <family val="2"/>
        <charset val="204"/>
        <scheme val="minor"/>
      </rPr>
      <t>, mV</t>
    </r>
  </si>
  <si>
    <r>
      <t>U</t>
    </r>
    <r>
      <rPr>
        <vertAlign val="superscript"/>
        <sz val="11"/>
        <color theme="1"/>
        <rFont val="Calibri"/>
        <family val="2"/>
        <charset val="204"/>
        <scheme val="minor"/>
      </rPr>
      <t>-</t>
    </r>
    <r>
      <rPr>
        <sz val="11"/>
        <color theme="1"/>
        <rFont val="Calibri"/>
        <family val="2"/>
        <charset val="204"/>
        <scheme val="minor"/>
      </rPr>
      <t>, mV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</si>
  <si>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cp</t>
    </r>
    <r>
      <rPr>
        <sz val="11"/>
        <color theme="1"/>
        <rFont val="Calibri"/>
        <family val="2"/>
        <charset val="204"/>
        <scheme val="minor"/>
      </rPr>
      <t>, mV</t>
    </r>
  </si>
  <si>
    <r>
      <t>Δω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, рад/с</t>
    </r>
  </si>
  <si>
    <r>
      <t>ω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, рад/с</t>
    </r>
  </si>
  <si>
    <r>
      <rPr>
        <sz val="11"/>
        <color theme="1"/>
        <rFont val="Calibri"/>
        <family val="2"/>
        <charset val="204"/>
      </rPr>
      <t>θ</t>
    </r>
    <r>
      <rPr>
        <sz val="11"/>
        <color theme="1"/>
        <rFont val="Calibri"/>
        <family val="2"/>
        <charset val="204"/>
        <scheme val="minor"/>
      </rPr>
      <t>, рад</t>
    </r>
  </si>
  <si>
    <t>Δθб рад</t>
  </si>
  <si>
    <r>
      <t>8,8*10</t>
    </r>
    <r>
      <rPr>
        <vertAlign val="superscript"/>
        <sz val="11"/>
        <color theme="1"/>
        <rFont val="Calibri"/>
        <family val="2"/>
        <charset val="204"/>
        <scheme val="minor"/>
      </rPr>
      <t>-8</t>
    </r>
  </si>
  <si>
    <r>
      <t>1,8*10</t>
    </r>
    <r>
      <rPr>
        <vertAlign val="superscript"/>
        <sz val="11"/>
        <color theme="1"/>
        <rFont val="Calibri"/>
        <family val="2"/>
        <charset val="204"/>
        <scheme val="minor"/>
      </rPr>
      <t>-7</t>
    </r>
  </si>
  <si>
    <r>
      <t>2,6*10</t>
    </r>
    <r>
      <rPr>
        <vertAlign val="superscript"/>
        <sz val="11"/>
        <color theme="1"/>
        <rFont val="Calibri"/>
        <family val="2"/>
        <charset val="204"/>
        <scheme val="minor"/>
      </rPr>
      <t>-7</t>
    </r>
  </si>
  <si>
    <r>
      <t>3,5*10</t>
    </r>
    <r>
      <rPr>
        <vertAlign val="superscript"/>
        <sz val="11"/>
        <color theme="1"/>
        <rFont val="Calibri"/>
        <family val="2"/>
        <charset val="204"/>
        <scheme val="minor"/>
      </rPr>
      <t>-7</t>
    </r>
  </si>
  <si>
    <r>
      <t>1,8*10</t>
    </r>
    <r>
      <rPr>
        <vertAlign val="superscript"/>
        <sz val="11"/>
        <color theme="1"/>
        <rFont val="Calibri"/>
        <family val="2"/>
        <charset val="204"/>
        <scheme val="minor"/>
      </rPr>
      <t>-9</t>
    </r>
  </si>
  <si>
    <r>
      <t>1,8*10</t>
    </r>
    <r>
      <rPr>
        <vertAlign val="superscript"/>
        <sz val="11"/>
        <color theme="1"/>
        <rFont val="Calibri"/>
        <family val="2"/>
        <charset val="204"/>
        <scheme val="minor"/>
      </rPr>
      <t>-9</t>
    </r>
    <r>
      <rPr>
        <sz val="11"/>
        <color theme="1"/>
        <rFont val="Calibri"/>
        <family val="2"/>
        <charset val="204"/>
        <scheme val="minor"/>
      </rPr>
      <t/>
    </r>
  </si>
  <si>
    <r>
      <t>6*10</t>
    </r>
    <r>
      <rPr>
        <vertAlign val="superscript"/>
        <sz val="11"/>
        <color theme="1"/>
        <rFont val="Calibri"/>
        <family val="2"/>
        <charset val="204"/>
        <scheme val="minor"/>
      </rPr>
      <t>-21</t>
    </r>
  </si>
  <si>
    <r>
      <t>1,2*10</t>
    </r>
    <r>
      <rPr>
        <vertAlign val="superscript"/>
        <sz val="11"/>
        <color theme="1"/>
        <rFont val="Calibri"/>
        <family val="2"/>
        <charset val="204"/>
        <scheme val="minor"/>
      </rPr>
      <t>-20</t>
    </r>
  </si>
  <si>
    <r>
      <t>1,8*10</t>
    </r>
    <r>
      <rPr>
        <vertAlign val="superscript"/>
        <sz val="11"/>
        <color theme="1"/>
        <rFont val="Calibri"/>
        <family val="2"/>
        <charset val="204"/>
        <scheme val="minor"/>
      </rPr>
      <t>-20</t>
    </r>
  </si>
  <si>
    <r>
      <t>7,4*10</t>
    </r>
    <r>
      <rPr>
        <vertAlign val="superscript"/>
        <sz val="11"/>
        <color theme="1"/>
        <rFont val="Calibri"/>
        <family val="2"/>
        <charset val="204"/>
        <scheme val="minor"/>
      </rPr>
      <t>-22</t>
    </r>
  </si>
  <si>
    <r>
      <t>1,5*10</t>
    </r>
    <r>
      <rPr>
        <vertAlign val="superscript"/>
        <sz val="11"/>
        <color theme="1"/>
        <rFont val="Calibri"/>
        <family val="2"/>
        <charset val="204"/>
        <scheme val="minor"/>
      </rPr>
      <t>-21</t>
    </r>
  </si>
  <si>
    <r>
      <t>2,2*10</t>
    </r>
    <r>
      <rPr>
        <vertAlign val="superscript"/>
        <sz val="11"/>
        <color theme="1"/>
        <rFont val="Calibri"/>
        <family val="2"/>
        <charset val="204"/>
        <scheme val="minor"/>
      </rPr>
      <t>-21</t>
    </r>
  </si>
  <si>
    <r>
      <t>2,9*10</t>
    </r>
    <r>
      <rPr>
        <vertAlign val="superscript"/>
        <sz val="11"/>
        <color theme="1"/>
        <rFont val="Calibri"/>
        <family val="2"/>
        <charset val="204"/>
        <scheme val="minor"/>
      </rPr>
      <t>-21</t>
    </r>
  </si>
  <si>
    <t>N</t>
  </si>
  <si>
    <r>
      <t>R</t>
    </r>
    <r>
      <rPr>
        <vertAlign val="subscript"/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charset val="204"/>
        <scheme val="minor"/>
      </rPr>
      <t>,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/A*c</t>
    </r>
  </si>
  <si>
    <r>
      <t>ΔR</t>
    </r>
    <r>
      <rPr>
        <vertAlign val="subscript"/>
        <sz val="11"/>
        <color theme="1"/>
        <rFont val="Calibri"/>
        <family val="2"/>
        <charset val="204"/>
      </rPr>
      <t>н</t>
    </r>
    <r>
      <rPr>
        <sz val="11"/>
        <color theme="1"/>
        <rFont val="Calibri"/>
        <family val="2"/>
        <charset val="204"/>
      </rPr>
      <t>, м</t>
    </r>
    <r>
      <rPr>
        <vertAlign val="superscript"/>
        <sz val="11"/>
        <color theme="1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</rPr>
      <t>/A*c</t>
    </r>
  </si>
  <si>
    <r>
      <t>n, м</t>
    </r>
    <r>
      <rPr>
        <vertAlign val="superscript"/>
        <sz val="11"/>
        <color theme="1"/>
        <rFont val="Calibri"/>
        <family val="2"/>
        <charset val="204"/>
      </rPr>
      <t>-3</t>
    </r>
  </si>
  <si>
    <r>
      <t>Δn, м</t>
    </r>
    <r>
      <rPr>
        <vertAlign val="superscript"/>
        <sz val="11"/>
        <color theme="1"/>
        <rFont val="Calibri"/>
        <family val="2"/>
        <charset val="204"/>
      </rPr>
      <t>-3</t>
    </r>
  </si>
  <si>
    <t>μ, м2/B*c</t>
  </si>
  <si>
    <t>Δμ, м2/B*c</t>
  </si>
  <si>
    <t>τ, c</t>
  </si>
  <si>
    <t>Δτ, c</t>
  </si>
  <si>
    <r>
      <t>2,2*10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</si>
  <si>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1,2*10</t>
    </r>
    <r>
      <rPr>
        <vertAlign val="superscript"/>
        <sz val="11"/>
        <color theme="1"/>
        <rFont val="Calibri"/>
        <family val="2"/>
        <charset val="204"/>
        <scheme val="minor"/>
      </rPr>
      <t>-4</t>
    </r>
  </si>
  <si>
    <r>
      <t>3,4*10</t>
    </r>
    <r>
      <rPr>
        <vertAlign val="superscript"/>
        <sz val="11"/>
        <color theme="1"/>
        <rFont val="Calibri"/>
        <family val="2"/>
        <charset val="204"/>
        <scheme val="minor"/>
      </rPr>
      <t>21</t>
    </r>
  </si>
  <si>
    <r>
      <t>1,8*10</t>
    </r>
    <r>
      <rPr>
        <vertAlign val="superscript"/>
        <sz val="11"/>
        <color theme="1"/>
        <rFont val="Calibri"/>
        <family val="2"/>
        <charset val="204"/>
        <scheme val="minor"/>
      </rPr>
      <t>20</t>
    </r>
  </si>
  <si>
    <r>
      <t>7,6*10</t>
    </r>
    <r>
      <rPr>
        <vertAlign val="superscript"/>
        <sz val="11"/>
        <color theme="1"/>
        <rFont val="Calibri"/>
        <family val="2"/>
        <charset val="204"/>
        <scheme val="minor"/>
      </rPr>
      <t>-2</t>
    </r>
  </si>
  <si>
    <r>
      <t>9,1*10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</si>
  <si>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4,3*10</t>
    </r>
    <r>
      <rPr>
        <vertAlign val="superscript"/>
        <sz val="11"/>
        <color theme="1"/>
        <rFont val="Calibri"/>
        <family val="2"/>
        <charset val="204"/>
        <scheme val="minor"/>
      </rPr>
      <t>-13</t>
    </r>
  </si>
  <si>
    <r>
      <t>5,5*10-</t>
    </r>
    <r>
      <rPr>
        <vertAlign val="superscript"/>
        <sz val="11"/>
        <color theme="1"/>
        <rFont val="Calibri"/>
        <family val="2"/>
        <charset val="204"/>
        <scheme val="minor"/>
      </rPr>
      <t>14</t>
    </r>
  </si>
  <si>
    <r>
      <t>2,1*10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</si>
  <si>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7,2*10</t>
    </r>
    <r>
      <rPr>
        <vertAlign val="superscript"/>
        <sz val="11"/>
        <color theme="1"/>
        <rFont val="Calibri"/>
        <family val="2"/>
        <charset val="204"/>
        <scheme val="minor"/>
      </rPr>
      <t>-5</t>
    </r>
  </si>
  <si>
    <r>
      <t>3,5*10</t>
    </r>
    <r>
      <rPr>
        <vertAlign val="superscript"/>
        <sz val="11"/>
        <color theme="1"/>
        <rFont val="Calibri"/>
        <family val="2"/>
        <charset val="204"/>
        <scheme val="minor"/>
      </rPr>
      <t>21</t>
    </r>
  </si>
  <si>
    <r>
      <t>1,2*10</t>
    </r>
    <r>
      <rPr>
        <vertAlign val="superscript"/>
        <sz val="11"/>
        <color theme="1"/>
        <rFont val="Calibri"/>
        <family val="2"/>
        <charset val="204"/>
        <scheme val="minor"/>
      </rPr>
      <t>20</t>
    </r>
  </si>
  <si>
    <r>
      <t>7,2*10</t>
    </r>
    <r>
      <rPr>
        <vertAlign val="superscript"/>
        <sz val="11"/>
        <color theme="1"/>
        <rFont val="Calibri"/>
        <family val="2"/>
        <charset val="204"/>
        <scheme val="minor"/>
      </rPr>
      <t>-2</t>
    </r>
  </si>
  <si>
    <r>
      <t>8,1*10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</si>
  <si>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4,1*10</t>
    </r>
    <r>
      <rPr>
        <vertAlign val="superscript"/>
        <sz val="11"/>
        <color theme="1"/>
        <rFont val="Calibri"/>
        <family val="2"/>
        <charset val="204"/>
        <scheme val="minor"/>
      </rPr>
      <t>-13</t>
    </r>
  </si>
  <si>
    <r>
      <t>4,6*10</t>
    </r>
    <r>
      <rPr>
        <vertAlign val="superscript"/>
        <sz val="11"/>
        <color theme="1"/>
        <rFont val="Calibri"/>
        <family val="2"/>
        <charset val="204"/>
        <scheme val="minor"/>
      </rPr>
      <t>-14</t>
    </r>
  </si>
  <si>
    <r>
      <t>5,6*10</t>
    </r>
    <r>
      <rPr>
        <vertAlign val="superscript"/>
        <sz val="11"/>
        <color theme="1"/>
        <rFont val="Calibri"/>
        <family val="2"/>
        <charset val="204"/>
        <scheme val="minor"/>
      </rPr>
      <t>-5</t>
    </r>
  </si>
  <si>
    <r>
      <t>8,8*10</t>
    </r>
    <r>
      <rPr>
        <vertAlign val="superscript"/>
        <sz val="11"/>
        <color theme="1"/>
        <rFont val="Calibri"/>
        <family val="2"/>
        <charset val="204"/>
        <scheme val="minor"/>
      </rPr>
      <t>19</t>
    </r>
  </si>
  <si>
    <r>
      <t>7,5*10</t>
    </r>
    <r>
      <rPr>
        <vertAlign val="superscript"/>
        <sz val="11"/>
        <color theme="1"/>
        <rFont val="Calibri"/>
        <family val="2"/>
        <charset val="204"/>
        <scheme val="minor"/>
      </rPr>
      <t>-2</t>
    </r>
  </si>
  <si>
    <r>
      <t>8,3*10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</si>
  <si>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4,7*10</t>
    </r>
    <r>
      <rPr>
        <vertAlign val="superscript"/>
        <sz val="11"/>
        <color theme="1"/>
        <rFont val="Calibri"/>
        <family val="2"/>
        <charset val="204"/>
        <scheme val="minor"/>
      </rPr>
      <t>-14</t>
    </r>
  </si>
  <si>
    <r>
      <t>9*10</t>
    </r>
    <r>
      <rPr>
        <vertAlign val="superscript"/>
        <sz val="11"/>
        <color theme="1"/>
        <rFont val="Calibri"/>
        <family val="2"/>
        <charset val="204"/>
        <scheme val="minor"/>
      </rPr>
      <t>19</t>
    </r>
  </si>
  <si>
    <r>
      <t>7,4*10</t>
    </r>
    <r>
      <rPr>
        <vertAlign val="superscript"/>
        <sz val="11"/>
        <color theme="1"/>
        <rFont val="Calibri"/>
        <family val="2"/>
        <charset val="204"/>
        <scheme val="minor"/>
      </rPr>
      <t>-2</t>
    </r>
  </si>
  <si>
    <r>
      <t>8,2*10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</si>
  <si>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4,2*10</t>
    </r>
    <r>
      <rPr>
        <vertAlign val="superscript"/>
        <sz val="11"/>
        <color theme="1"/>
        <rFont val="Calibri"/>
        <family val="2"/>
        <charset val="204"/>
        <scheme val="minor"/>
      </rPr>
      <t>-13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</si>
</sst>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vertAlign val="subscript"/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Аркуш1!$B$4:$F$4</c:f>
              <c:numCache>
                <c:formatCode>General</c:formatCode>
                <c:ptCount val="5"/>
                <c:pt idx="0">
                  <c:v>0.5515000000000001</c:v>
                </c:pt>
                <c:pt idx="1">
                  <c:v>1.121</c:v>
                </c:pt>
                <c:pt idx="2">
                  <c:v>1.7565</c:v>
                </c:pt>
                <c:pt idx="3">
                  <c:v>2.44</c:v>
                </c:pt>
                <c:pt idx="4">
                  <c:v>3.1909999999999998</c:v>
                </c:pt>
              </c:numCache>
            </c:numRef>
          </c:xVal>
          <c:yVal>
            <c:numRef>
              <c:f>Аркуш1!$B$1:$F$1</c:f>
              <c:numCache>
                <c:formatCode>General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yVal>
        </c:ser>
        <c:axId val="61539840"/>
        <c:axId val="61538304"/>
      </c:scatterChart>
      <c:valAx>
        <c:axId val="61539840"/>
        <c:scaling>
          <c:orientation val="minMax"/>
        </c:scaling>
        <c:axPos val="b"/>
        <c:numFmt formatCode="General" sourceLinked="1"/>
        <c:tickLblPos val="nextTo"/>
        <c:crossAx val="61538304"/>
        <c:crosses val="autoZero"/>
        <c:crossBetween val="midCat"/>
      </c:valAx>
      <c:valAx>
        <c:axId val="61538304"/>
        <c:scaling>
          <c:orientation val="minMax"/>
        </c:scaling>
        <c:axPos val="l"/>
        <c:majorGridlines/>
        <c:numFmt formatCode="General" sourceLinked="1"/>
        <c:tickLblPos val="nextTo"/>
        <c:crossAx val="61539840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7</xdr:col>
      <xdr:colOff>304800</xdr:colOff>
      <xdr:row>14</xdr:row>
      <xdr:rowOff>95250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opLeftCell="A16" workbookViewId="0">
      <selection activeCell="H20" sqref="H20"/>
    </sheetView>
  </sheetViews>
  <sheetFormatPr defaultRowHeight="15"/>
  <sheetData>
    <row r="1" spans="1:9">
      <c r="A1" s="1" t="s">
        <v>4</v>
      </c>
      <c r="B1" s="1">
        <v>10</v>
      </c>
      <c r="C1" s="1">
        <v>20</v>
      </c>
      <c r="D1" s="1">
        <v>30</v>
      </c>
      <c r="E1" s="1">
        <v>40</v>
      </c>
      <c r="F1" s="1">
        <v>50</v>
      </c>
    </row>
    <row r="2" spans="1:9" ht="17.25">
      <c r="A2" s="1" t="s">
        <v>8</v>
      </c>
      <c r="B2" s="1">
        <v>0.55200000000000005</v>
      </c>
      <c r="C2" s="1">
        <v>1.1240000000000001</v>
      </c>
      <c r="D2" s="1">
        <v>1.7589999999999999</v>
      </c>
      <c r="E2" s="1">
        <v>2.4089999999999998</v>
      </c>
      <c r="F2" s="1">
        <v>3.15</v>
      </c>
    </row>
    <row r="3" spans="1:9" ht="17.25">
      <c r="A3" s="1" t="s">
        <v>9</v>
      </c>
      <c r="B3" s="1">
        <v>0.55100000000000005</v>
      </c>
      <c r="C3" s="1">
        <v>1.1180000000000001</v>
      </c>
      <c r="D3" s="1">
        <v>1.754</v>
      </c>
      <c r="E3" s="1">
        <v>2.4710000000000001</v>
      </c>
      <c r="F3" s="1">
        <v>3.2320000000000002</v>
      </c>
    </row>
    <row r="4" spans="1:9" ht="18">
      <c r="A4" s="1" t="s">
        <v>10</v>
      </c>
      <c r="B4" s="1">
        <f>((B2 + B3)/2)</f>
        <v>0.5515000000000001</v>
      </c>
      <c r="C4" s="1">
        <f t="shared" ref="C4:F4" si="0">((C2 + C3)/2)</f>
        <v>1.121</v>
      </c>
      <c r="D4" s="1">
        <f t="shared" si="0"/>
        <v>1.7565</v>
      </c>
      <c r="E4" s="1">
        <f t="shared" si="0"/>
        <v>2.44</v>
      </c>
      <c r="F4" s="1">
        <f t="shared" si="0"/>
        <v>3.1909999999999998</v>
      </c>
    </row>
    <row r="6" spans="1:9" ht="18">
      <c r="A6" s="1"/>
      <c r="B6" s="1"/>
      <c r="C6" s="2" t="s">
        <v>5</v>
      </c>
      <c r="D6" s="3" t="s">
        <v>7</v>
      </c>
      <c r="E6" s="2" t="s">
        <v>6</v>
      </c>
      <c r="F6" s="3" t="s">
        <v>11</v>
      </c>
      <c r="G6" s="2" t="s">
        <v>12</v>
      </c>
      <c r="H6" s="3" t="s">
        <v>13</v>
      </c>
      <c r="I6" s="6" t="s">
        <v>14</v>
      </c>
    </row>
    <row r="7" spans="1:9" ht="17.25">
      <c r="A7" s="4" t="s">
        <v>0</v>
      </c>
      <c r="B7" s="1" t="s">
        <v>15</v>
      </c>
      <c r="C7" s="1">
        <v>2</v>
      </c>
      <c r="D7" s="1">
        <v>6.1</v>
      </c>
      <c r="E7" s="1">
        <v>10.199999999999999</v>
      </c>
      <c r="F7" s="1">
        <v>14.2</v>
      </c>
      <c r="G7" s="7">
        <v>0.6</v>
      </c>
      <c r="H7" s="7">
        <v>84.9</v>
      </c>
      <c r="I7" s="7">
        <v>0.3</v>
      </c>
    </row>
    <row r="8" spans="1:9" ht="17.25">
      <c r="A8" s="4"/>
      <c r="B8" s="1" t="s">
        <v>16</v>
      </c>
      <c r="C8" s="1">
        <v>7.7</v>
      </c>
      <c r="D8" s="1">
        <v>12.2</v>
      </c>
      <c r="E8" s="1">
        <v>16.5</v>
      </c>
      <c r="F8" s="1">
        <v>21</v>
      </c>
      <c r="G8" s="7"/>
      <c r="H8" s="7"/>
      <c r="I8" s="7"/>
    </row>
    <row r="9" spans="1:9" ht="18">
      <c r="A9" s="4"/>
      <c r="B9" s="1" t="s">
        <v>17</v>
      </c>
      <c r="C9" s="1">
        <f>((C7 + C8)/2)</f>
        <v>4.8499999999999996</v>
      </c>
      <c r="D9" s="1">
        <f t="shared" ref="D9:F9" si="1">((D7 + D8)/2)</f>
        <v>9.1499999999999986</v>
      </c>
      <c r="E9" s="1">
        <f t="shared" si="1"/>
        <v>13.35</v>
      </c>
      <c r="F9" s="1">
        <f t="shared" si="1"/>
        <v>17.600000000000001</v>
      </c>
      <c r="G9" s="7"/>
      <c r="H9" s="7"/>
      <c r="I9" s="7"/>
    </row>
    <row r="10" spans="1:9" ht="17.25">
      <c r="A10" s="4" t="s">
        <v>1</v>
      </c>
      <c r="B10" s="1" t="s">
        <v>15</v>
      </c>
      <c r="C10" s="1">
        <v>5.7</v>
      </c>
      <c r="D10" s="1">
        <v>11.9</v>
      </c>
      <c r="E10" s="1">
        <v>19.5</v>
      </c>
      <c r="F10" s="1">
        <v>27.5</v>
      </c>
      <c r="G10" s="7">
        <v>2.38</v>
      </c>
      <c r="H10" s="7">
        <v>159.30000000000001</v>
      </c>
      <c r="I10" s="7">
        <v>3.2</v>
      </c>
    </row>
    <row r="11" spans="1:9" ht="17.25">
      <c r="A11" s="4"/>
      <c r="B11" s="1" t="s">
        <v>16</v>
      </c>
      <c r="C11" s="1">
        <v>15.5</v>
      </c>
      <c r="D11" s="1">
        <v>24.2</v>
      </c>
      <c r="E11" s="1">
        <v>32.6</v>
      </c>
      <c r="F11" s="1">
        <v>41.5</v>
      </c>
      <c r="G11" s="7"/>
      <c r="H11" s="7"/>
      <c r="I11" s="7"/>
    </row>
    <row r="12" spans="1:9" ht="18">
      <c r="A12" s="4"/>
      <c r="B12" s="1" t="s">
        <v>17</v>
      </c>
      <c r="C12" s="1">
        <f>((C10 + C11)/(2))</f>
        <v>10.6</v>
      </c>
      <c r="D12" s="1">
        <f t="shared" ref="D12:F12" si="2">((D10 + D11)/(2))</f>
        <v>18.05</v>
      </c>
      <c r="E12" s="1">
        <f t="shared" si="2"/>
        <v>26.05</v>
      </c>
      <c r="F12" s="1">
        <f t="shared" si="2"/>
        <v>34.5</v>
      </c>
      <c r="G12" s="7"/>
      <c r="H12" s="7"/>
      <c r="I12" s="7"/>
    </row>
    <row r="13" spans="1:9" ht="17.25">
      <c r="A13" s="4" t="s">
        <v>2</v>
      </c>
      <c r="B13" s="1" t="s">
        <v>15</v>
      </c>
      <c r="C13" s="1">
        <v>8</v>
      </c>
      <c r="D13" s="1">
        <v>17.100000000000001</v>
      </c>
      <c r="E13" s="1">
        <v>28.7</v>
      </c>
      <c r="F13" s="1">
        <v>40.9</v>
      </c>
      <c r="G13" s="7">
        <v>3.55</v>
      </c>
      <c r="H13" s="7">
        <v>239.2</v>
      </c>
      <c r="I13" s="7">
        <v>4.8</v>
      </c>
    </row>
    <row r="14" spans="1:9" ht="17.25">
      <c r="A14" s="4"/>
      <c r="B14" s="1" t="s">
        <v>16</v>
      </c>
      <c r="C14" s="1">
        <v>23.8</v>
      </c>
      <c r="D14" s="1">
        <v>37</v>
      </c>
      <c r="E14" s="1">
        <v>49.5</v>
      </c>
      <c r="F14" s="1">
        <v>62.6</v>
      </c>
      <c r="G14" s="7"/>
      <c r="H14" s="7"/>
      <c r="I14" s="7"/>
    </row>
    <row r="15" spans="1:9" ht="18">
      <c r="A15" s="4"/>
      <c r="B15" s="1" t="s">
        <v>17</v>
      </c>
      <c r="C15" s="1">
        <f>((C13 + C14)/(2))</f>
        <v>15.9</v>
      </c>
      <c r="D15" s="1">
        <f t="shared" ref="D15:F15" si="3">((D13 + D14)/(2))</f>
        <v>27.05</v>
      </c>
      <c r="E15" s="1">
        <f t="shared" si="3"/>
        <v>39.1</v>
      </c>
      <c r="F15" s="1">
        <f t="shared" si="3"/>
        <v>51.75</v>
      </c>
      <c r="G15" s="7"/>
      <c r="H15" s="7"/>
      <c r="I15" s="7"/>
    </row>
    <row r="16" spans="1:9" ht="17.25">
      <c r="A16" s="4" t="s">
        <v>3</v>
      </c>
      <c r="B16" s="1" t="s">
        <v>15</v>
      </c>
      <c r="C16" s="1">
        <v>9.6</v>
      </c>
      <c r="D16" s="1">
        <v>21.6</v>
      </c>
      <c r="E16" s="1">
        <v>37.6</v>
      </c>
      <c r="F16" s="1">
        <v>53.5</v>
      </c>
      <c r="G16" s="7">
        <v>4.3</v>
      </c>
      <c r="H16" s="7">
        <v>320.39999999999998</v>
      </c>
      <c r="I16" s="7">
        <v>5.5</v>
      </c>
    </row>
    <row r="17" spans="1:9" ht="17.25">
      <c r="A17" s="4"/>
      <c r="B17" s="1" t="s">
        <v>16</v>
      </c>
      <c r="C17" s="1">
        <v>32</v>
      </c>
      <c r="D17" s="1">
        <v>49.8</v>
      </c>
      <c r="E17" s="1">
        <v>66.8</v>
      </c>
      <c r="F17" s="1">
        <v>83.9</v>
      </c>
      <c r="G17" s="7"/>
      <c r="H17" s="7"/>
      <c r="I17" s="7"/>
    </row>
    <row r="18" spans="1:9" ht="18">
      <c r="A18" s="4"/>
      <c r="B18" s="1" t="s">
        <v>17</v>
      </c>
      <c r="C18" s="1">
        <f>((C16 + C17)/(2))</f>
        <v>20.8</v>
      </c>
      <c r="D18" s="1">
        <f t="shared" ref="D18:F18" si="4">((D16 + D17)/(2))</f>
        <v>35.700000000000003</v>
      </c>
      <c r="E18" s="1">
        <f t="shared" si="4"/>
        <v>52.2</v>
      </c>
      <c r="F18" s="1">
        <f t="shared" si="4"/>
        <v>68.7</v>
      </c>
      <c r="G18" s="7"/>
      <c r="H18" s="7"/>
      <c r="I18" s="7"/>
    </row>
    <row r="19" spans="1:9" ht="18">
      <c r="B19" s="5" t="s">
        <v>19</v>
      </c>
      <c r="C19" s="1" t="s">
        <v>22</v>
      </c>
      <c r="D19" s="1" t="s">
        <v>23</v>
      </c>
      <c r="E19" s="1" t="s">
        <v>24</v>
      </c>
      <c r="F19" s="1" t="s">
        <v>25</v>
      </c>
    </row>
    <row r="20" spans="1:9" ht="18">
      <c r="B20" s="5" t="s">
        <v>18</v>
      </c>
      <c r="C20" s="1" t="s">
        <v>26</v>
      </c>
      <c r="D20" s="1" t="s">
        <v>26</v>
      </c>
      <c r="E20" s="1" t="s">
        <v>27</v>
      </c>
      <c r="F20" s="1" t="s">
        <v>27</v>
      </c>
    </row>
    <row r="21" spans="1:9" ht="17.25">
      <c r="B21" s="5" t="s">
        <v>20</v>
      </c>
      <c r="C21" s="1" t="s">
        <v>28</v>
      </c>
      <c r="D21" s="1" t="s">
        <v>29</v>
      </c>
      <c r="E21" s="1" t="s">
        <v>30</v>
      </c>
      <c r="F21" s="1" t="s">
        <v>30</v>
      </c>
    </row>
    <row r="22" spans="1:9" ht="17.25">
      <c r="B22" s="5" t="s">
        <v>21</v>
      </c>
      <c r="C22" s="1" t="s">
        <v>31</v>
      </c>
      <c r="D22" s="1" t="s">
        <v>32</v>
      </c>
      <c r="E22" s="1" t="s">
        <v>33</v>
      </c>
      <c r="F22" s="1" t="s">
        <v>34</v>
      </c>
    </row>
    <row r="24" spans="1:9" ht="18">
      <c r="A24" s="1" t="s">
        <v>35</v>
      </c>
      <c r="B24" s="1" t="s">
        <v>36</v>
      </c>
      <c r="C24" s="8" t="s">
        <v>37</v>
      </c>
      <c r="D24" s="8" t="s">
        <v>38</v>
      </c>
      <c r="E24" s="8" t="s">
        <v>39</v>
      </c>
      <c r="F24" s="8" t="s">
        <v>40</v>
      </c>
      <c r="G24" s="8" t="s">
        <v>41</v>
      </c>
      <c r="H24" s="8" t="s">
        <v>42</v>
      </c>
      <c r="I24" s="8" t="s">
        <v>43</v>
      </c>
    </row>
    <row r="25" spans="1:9" ht="17.25">
      <c r="A25" s="1">
        <v>1</v>
      </c>
      <c r="B25" s="1" t="s">
        <v>44</v>
      </c>
      <c r="C25" s="1" t="s">
        <v>45</v>
      </c>
      <c r="D25" s="1" t="s">
        <v>46</v>
      </c>
      <c r="E25" s="1" t="s">
        <v>47</v>
      </c>
      <c r="F25" s="1" t="s">
        <v>48</v>
      </c>
      <c r="G25" s="1" t="s">
        <v>49</v>
      </c>
      <c r="H25" s="1" t="s">
        <v>50</v>
      </c>
      <c r="I25" s="1" t="s">
        <v>51</v>
      </c>
    </row>
    <row r="26" spans="1:9" ht="17.25">
      <c r="A26" s="1">
        <v>2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56</v>
      </c>
      <c r="G26" s="1" t="s">
        <v>57</v>
      </c>
      <c r="H26" s="1" t="s">
        <v>58</v>
      </c>
      <c r="I26" s="1" t="s">
        <v>59</v>
      </c>
    </row>
    <row r="27" spans="1:9" ht="17.25">
      <c r="A27" s="1">
        <v>3</v>
      </c>
      <c r="B27" s="1" t="s">
        <v>44</v>
      </c>
      <c r="C27" s="1" t="s">
        <v>60</v>
      </c>
      <c r="D27" s="1" t="s">
        <v>46</v>
      </c>
      <c r="E27" s="1" t="s">
        <v>61</v>
      </c>
      <c r="F27" s="1" t="s">
        <v>62</v>
      </c>
      <c r="G27" s="1" t="s">
        <v>63</v>
      </c>
      <c r="H27" s="1" t="s">
        <v>50</v>
      </c>
      <c r="I27" s="1" t="s">
        <v>64</v>
      </c>
    </row>
    <row r="28" spans="1:9" ht="17.25">
      <c r="A28" s="1">
        <v>4</v>
      </c>
      <c r="B28" s="1" t="s">
        <v>52</v>
      </c>
      <c r="C28" s="1" t="s">
        <v>60</v>
      </c>
      <c r="D28" s="1" t="s">
        <v>46</v>
      </c>
      <c r="E28" s="1" t="s">
        <v>65</v>
      </c>
      <c r="F28" s="1" t="s">
        <v>66</v>
      </c>
      <c r="G28" s="1" t="s">
        <v>67</v>
      </c>
      <c r="H28" s="1" t="s">
        <v>68</v>
      </c>
      <c r="I28" s="1" t="s">
        <v>64</v>
      </c>
    </row>
  </sheetData>
  <mergeCells count="16">
    <mergeCell ref="A13:A15"/>
    <mergeCell ref="G13:G15"/>
    <mergeCell ref="H13:H15"/>
    <mergeCell ref="I13:I15"/>
    <mergeCell ref="A16:A18"/>
    <mergeCell ref="G16:G18"/>
    <mergeCell ref="H16:H18"/>
    <mergeCell ref="I16:I18"/>
    <mergeCell ref="A7:A9"/>
    <mergeCell ref="G7:G9"/>
    <mergeCell ref="H7:H9"/>
    <mergeCell ref="I7:I9"/>
    <mergeCell ref="A10:A12"/>
    <mergeCell ref="G10:G12"/>
    <mergeCell ref="H10:H12"/>
    <mergeCell ref="I10:I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16" sqref="H16"/>
    </sheetView>
  </sheetViews>
  <sheetFormatPr defaultRowHeight="15"/>
  <sheetData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cp:lastPrinted>2013-11-25T17:29:21Z</cp:lastPrinted>
  <dcterms:created xsi:type="dcterms:W3CDTF">2013-11-25T15:35:42Z</dcterms:created>
  <dcterms:modified xsi:type="dcterms:W3CDTF">2013-11-25T17:29:42Z</dcterms:modified>
</cp:coreProperties>
</file>